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6. Vzdrževanje medicinskih aparatov proizvajalcev Ulrich, Acist, Zimmer, Landing, SurgicPro in Orfit\0. PRIPRAVA - KONČNA S POPRAVKI - 23.6.25\"/>
    </mc:Choice>
  </mc:AlternateContent>
  <xr:revisionPtr revIDLastSave="0" documentId="13_ncr:1_{9B71A055-7FBB-4FFE-9041-B5EF31F82C72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3 - podsklop 1" sheetId="1" r:id="rId1"/>
    <sheet name="Sklop 3 - podsklop 2" sheetId="2" r:id="rId2"/>
    <sheet name="Sklop 3 - rekapitulacija" sheetId="3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6" i="2"/>
  <c r="G21" i="1"/>
  <c r="G22" i="1"/>
  <c r="G23" i="1"/>
  <c r="G20" i="1"/>
  <c r="G24" i="1"/>
  <c r="G18" i="2"/>
  <c r="G25" i="1"/>
  <c r="G26" i="1"/>
  <c r="G17" i="1"/>
  <c r="G16" i="1"/>
  <c r="G19" i="2" l="1"/>
  <c r="G22" i="2" s="1"/>
  <c r="C17" i="3" s="1"/>
  <c r="G27" i="1"/>
  <c r="G18" i="1"/>
  <c r="G24" i="2" l="1"/>
  <c r="G25" i="2" s="1"/>
  <c r="G30" i="1"/>
  <c r="C16" i="3" l="1"/>
  <c r="C18" i="3" s="1"/>
  <c r="G32" i="1"/>
  <c r="G33" i="1" s="1"/>
</calcChain>
</file>

<file path=xl/sharedStrings.xml><?xml version="1.0" encoding="utf-8"?>
<sst xmlns="http://schemas.openxmlformats.org/spreadsheetml/2006/main" count="98" uniqueCount="68">
  <si>
    <t>PONUDNIK: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</si>
  <si>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</si>
  <si>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</si>
  <si>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</si>
  <si>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</si>
  <si>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</si>
  <si>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</si>
  <si>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</si>
  <si>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</si>
  <si>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</si>
  <si>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</si>
  <si>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</si>
  <si>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</si>
  <si>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</si>
  <si>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</si>
  <si>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kos</t>
  </si>
  <si>
    <t>4.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</si>
  <si>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</si>
  <si>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</si>
  <si>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</si>
  <si>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</si>
  <si>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</si>
  <si>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</si>
  <si>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</si>
  <si>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</si>
  <si>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ZNESEK DAVKA (EUR)</t>
  </si>
  <si>
    <t xml:space="preserve"> 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</si>
  <si>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</si>
  <si>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</si>
  <si>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</si>
  <si>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</si>
  <si>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</si>
  <si>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</si>
  <si>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Datum:________________________________________________</t>
  </si>
  <si>
    <t>Številka ponudbe:______________________________________</t>
  </si>
  <si>
    <t>Naziv naprave</t>
  </si>
  <si>
    <t>Oznaka</t>
  </si>
  <si>
    <t>Serijska št.</t>
  </si>
  <si>
    <t>REZERVNI DELI</t>
  </si>
  <si>
    <t>SKLOP 3 - PODSKLOP 1</t>
  </si>
  <si>
    <t>SKLOP 3 - PODSKLOP 2</t>
  </si>
  <si>
    <t>PREDRAČUN ZA SKLOP 3 - REKAPITULACIJA</t>
  </si>
  <si>
    <t>PREDRAČUN ZA SKLOP 3 – Podsklop 1                               (SKUPNA LETNA VREDNOST ZA PODSKLOP 1)</t>
  </si>
  <si>
    <t>PREDRAČUN ZA SKLOP 3 – Podsklop 2                               (SKUPNA LETNA VREDNOST ZA PODSKLOP 2)</t>
  </si>
  <si>
    <t>Končna vrednost ponudbe za sklop 3 v EUR brez DDV</t>
  </si>
  <si>
    <t>5.</t>
  </si>
  <si>
    <t>Pacientni kabel za monitor Landing</t>
  </si>
  <si>
    <t>Ekranski del za monitor Landing</t>
  </si>
  <si>
    <t>Napajalnik za monitor Landing</t>
  </si>
  <si>
    <t>Priključni kabel</t>
  </si>
  <si>
    <t>Pedal za aparat Surgic Pro</t>
  </si>
  <si>
    <t>Ročnik s kablom za aparat Surgic Pro</t>
  </si>
  <si>
    <t>Grelni element za suhi grelnik Orfit 230V</t>
  </si>
  <si>
    <t>6.</t>
  </si>
  <si>
    <t>7.</t>
  </si>
  <si>
    <t>8.</t>
  </si>
  <si>
    <t>9.</t>
  </si>
  <si>
    <t>10.</t>
  </si>
  <si>
    <t>MONITOR HEMODINAMSKI LANDING</t>
  </si>
  <si>
    <t>APARAT ZA MINI INVAZIVNE POSEGE NA STOPALU SURGIC PRO BREZ O</t>
  </si>
  <si>
    <t>SUHI GRELEC ORFIT 230V EU</t>
  </si>
  <si>
    <t>KOREKTIVNO VZDRŽEVANJE IN REZERVNI DELI - MEDICINSKA OPREMA PROIZVAJALCA LANDING, SURGICPRO IN ORFIT</t>
  </si>
  <si>
    <t>REDNO LETNO PREVENTIVNO VZDRŽEVANJE MEDICINSKE OPREME  PROIZVAJALCA LANDING, SURGICPRO IN ORFIT</t>
  </si>
  <si>
    <t>VZDRŽEVANJE MEDICINSKE OPREME PROIZVAJALCA LANDING, SURGICPRO IN ORFIT</t>
  </si>
  <si>
    <t>Vrednosti v obrazcu so okvirne in predvidene za obdobje enega leta. Okvirne letne količine niso obvezujoče in lahko nastanejo večja odstopanja, glede na potrebe naročnika, v obdobju izvajanja sporazuma.</t>
  </si>
  <si>
    <t>3416906M0007</t>
  </si>
  <si>
    <t>06Z02343(1)</t>
  </si>
  <si>
    <t>2019-03/037(1)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</si>
</sst>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2" fillId="0" borderId="0" xfId="0" applyFont="1" applyProtection="1">
      <protection locked="0"/>
    </xf>
    <xf numFmtId="2" fontId="2" fillId="0" borderId="7" xfId="0" applyNumberFormat="1" applyFont="1" applyBorder="1" applyAlignment="1" applyProtection="1">
      <alignment horizontal="right"/>
      <protection locked="0"/>
    </xf>
    <xf numFmtId="2" fontId="5" fillId="3" borderId="7" xfId="0" applyNumberFormat="1" applyFont="1" applyFill="1" applyBorder="1" applyAlignment="1" applyProtection="1">
      <alignment horizontal="right"/>
      <protection locked="0"/>
    </xf>
    <xf numFmtId="2" fontId="5" fillId="2" borderId="7" xfId="0" applyNumberFormat="1" applyFont="1" applyFill="1" applyBorder="1" applyAlignment="1" applyProtection="1">
      <alignment horizontal="right"/>
      <protection locked="0"/>
    </xf>
    <xf numFmtId="2" fontId="4" fillId="2" borderId="7" xfId="0" applyNumberFormat="1" applyFont="1" applyFill="1" applyBorder="1" applyAlignment="1" applyProtection="1">
      <alignment horizontal="right" wrapText="1"/>
      <protection locked="0"/>
    </xf>
    <xf numFmtId="2" fontId="2" fillId="2" borderId="20" xfId="0" applyNumberFormat="1" applyFont="1" applyFill="1" applyBorder="1" applyProtection="1">
      <protection locked="0"/>
    </xf>
    <xf numFmtId="2" fontId="5" fillId="3" borderId="7" xfId="0" applyNumberFormat="1" applyFont="1" applyFill="1" applyBorder="1" applyAlignment="1" applyProtection="1">
      <alignment horizontal="right" wrapText="1"/>
      <protection locked="0"/>
    </xf>
    <xf numFmtId="0" fontId="11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3" fillId="3" borderId="0" xfId="0" applyFont="1" applyFill="1" applyAlignment="1" applyProtection="1">
      <alignment horizont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 wrapText="1"/>
    </xf>
    <xf numFmtId="0" fontId="5" fillId="3" borderId="7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right"/>
    </xf>
    <xf numFmtId="2" fontId="5" fillId="3" borderId="7" xfId="0" applyNumberFormat="1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/>
    </xf>
    <xf numFmtId="0" fontId="4" fillId="2" borderId="7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7" xfId="0" applyNumberFormat="1" applyFont="1" applyFill="1" applyBorder="1" applyAlignment="1" applyProtection="1">
      <alignment horizontal="right" wrapText="1"/>
    </xf>
    <xf numFmtId="0" fontId="2" fillId="3" borderId="7" xfId="0" applyFont="1" applyFill="1" applyBorder="1" applyAlignment="1" applyProtection="1">
      <alignment horizontal="left"/>
    </xf>
    <xf numFmtId="49" fontId="8" fillId="0" borderId="7" xfId="0" applyNumberFormat="1" applyFont="1" applyBorder="1" applyAlignment="1" applyProtection="1">
      <alignment horizontal="left"/>
    </xf>
    <xf numFmtId="0" fontId="0" fillId="0" borderId="7" xfId="0" applyBorder="1" applyProtection="1"/>
    <xf numFmtId="49" fontId="8" fillId="0" borderId="7" xfId="0" applyNumberFormat="1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right"/>
    </xf>
    <xf numFmtId="0" fontId="2" fillId="2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1" fillId="2" borderId="6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2" fillId="0" borderId="0" xfId="0" applyFont="1" applyAlignment="1" applyProtection="1">
      <alignment horizontal="left" vertical="center" wrapText="1"/>
    </xf>
    <xf numFmtId="2" fontId="2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right" vertical="center" wrapText="1"/>
    </xf>
    <xf numFmtId="0" fontId="5" fillId="3" borderId="21" xfId="0" applyFont="1" applyFill="1" applyBorder="1" applyAlignment="1" applyProtection="1">
      <alignment horizontal="left"/>
    </xf>
    <xf numFmtId="0" fontId="5" fillId="3" borderId="22" xfId="0" applyFont="1" applyFill="1" applyBorder="1" applyAlignment="1" applyProtection="1">
      <alignment horizontal="left"/>
    </xf>
    <xf numFmtId="0" fontId="5" fillId="3" borderId="22" xfId="0" applyFont="1" applyFill="1" applyBorder="1" applyAlignment="1" applyProtection="1">
      <alignment horizontal="center" vertical="center"/>
    </xf>
    <xf numFmtId="2" fontId="5" fillId="3" borderId="22" xfId="0" applyNumberFormat="1" applyFont="1" applyFill="1" applyBorder="1" applyAlignment="1" applyProtection="1">
      <alignment horizontal="right" vertical="center"/>
    </xf>
    <xf numFmtId="2" fontId="5" fillId="3" borderId="23" xfId="0" applyNumberFormat="1" applyFont="1" applyFill="1" applyBorder="1" applyAlignment="1" applyProtection="1">
      <alignment horizontal="right" vertical="center" wrapText="1"/>
    </xf>
    <xf numFmtId="0" fontId="5" fillId="3" borderId="22" xfId="0" applyFont="1" applyFill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left"/>
    </xf>
    <xf numFmtId="2" fontId="2" fillId="0" borderId="7" xfId="0" applyNumberFormat="1" applyFont="1" applyBorder="1" applyAlignment="1" applyProtection="1">
      <alignment horizontal="right"/>
    </xf>
    <xf numFmtId="2" fontId="2" fillId="0" borderId="8" xfId="0" applyNumberFormat="1" applyFont="1" applyBorder="1" applyAlignment="1" applyProtection="1">
      <alignment horizontal="right"/>
    </xf>
    <xf numFmtId="0" fontId="2" fillId="2" borderId="19" xfId="0" applyFont="1" applyFill="1" applyBorder="1" applyAlignment="1" applyProtection="1">
      <alignment horizontal="center"/>
    </xf>
    <xf numFmtId="0" fontId="1" fillId="2" borderId="20" xfId="0" applyFont="1" applyFill="1" applyBorder="1" applyProtection="1"/>
    <xf numFmtId="0" fontId="2" fillId="2" borderId="20" xfId="0" applyFont="1" applyFill="1" applyBorder="1" applyProtection="1"/>
    <xf numFmtId="2" fontId="2" fillId="2" borderId="20" xfId="0" applyNumberFormat="1" applyFont="1" applyFill="1" applyBorder="1" applyProtection="1"/>
    <xf numFmtId="2" fontId="1" fillId="2" borderId="11" xfId="0" applyNumberFormat="1" applyFont="1" applyFill="1" applyBorder="1" applyAlignment="1" applyProtection="1">
      <alignment horizontal="right"/>
    </xf>
    <xf numFmtId="0" fontId="1" fillId="2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1" fillId="2" borderId="15" xfId="0" applyFont="1" applyFill="1" applyBorder="1" applyAlignment="1" applyProtection="1">
      <alignment horizontal="center"/>
    </xf>
    <xf numFmtId="2" fontId="2" fillId="2" borderId="8" xfId="0" applyNumberFormat="1" applyFont="1" applyFill="1" applyBorder="1" applyAlignment="1" applyProtection="1">
      <alignment horizontal="right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  <xf numFmtId="2" fontId="2" fillId="2" borderId="11" xfId="0" applyNumberFormat="1" applyFont="1" applyFill="1" applyBorder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0" fontId="2" fillId="0" borderId="0" xfId="0" applyFont="1" applyAlignment="1" applyProtection="1">
      <alignment horizontal="center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2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G45"/>
  <sheetViews>
    <sheetView topLeftCell="A10" zoomScaleNormal="100" workbookViewId="0">
      <selection activeCell="F16" sqref="F16"/>
    </sheetView>
  </sheetViews>
  <sheetFormatPr defaultRowHeight="14.25" x14ac:dyDescent="0.2"/>
  <cols>
    <col min="1" max="1" width="4.7109375" style="34" customWidth="1"/>
    <col min="2" max="2" width="21.28515625" style="35" customWidth="1"/>
    <col min="3" max="3" width="57.5703125" style="35" customWidth="1"/>
    <col min="4" max="4" width="11.42578125" style="34" customWidth="1"/>
    <col min="5" max="5" width="8.42578125" style="36" bestFit="1" customWidth="1"/>
    <col min="6" max="6" width="12.140625" style="37" customWidth="1"/>
    <col min="7" max="7" width="17" style="37" customWidth="1"/>
    <col min="8" max="16384" width="9.140625" style="35"/>
  </cols>
  <sheetData>
    <row r="1" spans="1:7" x14ac:dyDescent="0.2">
      <c r="A1" s="20"/>
      <c r="B1" s="19"/>
      <c r="C1" s="19"/>
      <c r="D1" s="20"/>
    </row>
    <row r="2" spans="1:7" ht="20.100000000000001" customHeight="1" x14ac:dyDescent="0.2">
      <c r="A2" s="20"/>
      <c r="B2" s="18" t="s">
        <v>0</v>
      </c>
      <c r="C2" s="19"/>
      <c r="D2" s="20"/>
    </row>
    <row r="3" spans="1:7" ht="20.100000000000001" customHeight="1" x14ac:dyDescent="0.2">
      <c r="A3" s="20"/>
      <c r="B3" s="21"/>
      <c r="C3" s="22"/>
      <c r="D3" s="20"/>
    </row>
    <row r="4" spans="1:7" ht="20.100000000000001" customHeight="1" x14ac:dyDescent="0.2">
      <c r="A4" s="20"/>
      <c r="B4" s="21"/>
      <c r="C4" s="23"/>
      <c r="D4" s="20"/>
    </row>
    <row r="5" spans="1:7" ht="20.100000000000001" customHeight="1" x14ac:dyDescent="0.2">
      <c r="A5" s="20"/>
      <c r="B5" s="21"/>
      <c r="C5" s="22"/>
      <c r="D5" s="20"/>
    </row>
    <row r="6" spans="1:7" ht="20.100000000000001" customHeight="1" x14ac:dyDescent="0.2">
      <c r="A6" s="20"/>
      <c r="B6" s="24"/>
      <c r="C6" s="19"/>
      <c r="D6" s="20"/>
    </row>
    <row r="7" spans="1:7" ht="20.100000000000001" customHeight="1" x14ac:dyDescent="0.2">
      <c r="A7" s="20"/>
      <c r="B7" s="18" t="s">
        <v>34</v>
      </c>
      <c r="C7" s="19"/>
      <c r="D7" s="20"/>
    </row>
    <row r="8" spans="1:7" ht="20.100000000000001" customHeight="1" x14ac:dyDescent="0.2">
      <c r="A8" s="20"/>
      <c r="B8" s="18" t="s">
        <v>33</v>
      </c>
      <c r="C8" s="19"/>
      <c r="D8" s="20" t="s">
        <v>26</v>
      </c>
    </row>
    <row r="9" spans="1:7" x14ac:dyDescent="0.2">
      <c r="A9" s="20"/>
      <c r="B9" s="19"/>
      <c r="C9" s="19"/>
      <c r="D9" s="20"/>
    </row>
    <row r="11" spans="1:7" ht="15" x14ac:dyDescent="0.25">
      <c r="B11" s="39" t="s">
        <v>39</v>
      </c>
      <c r="C11" s="39"/>
      <c r="D11" s="39"/>
      <c r="E11" s="39"/>
      <c r="F11" s="39"/>
      <c r="G11" s="40"/>
    </row>
    <row r="12" spans="1:7" ht="15" x14ac:dyDescent="0.25">
      <c r="B12" s="41" t="s">
        <v>61</v>
      </c>
      <c r="C12" s="41"/>
      <c r="D12" s="41"/>
      <c r="E12" s="41"/>
      <c r="F12" s="41"/>
      <c r="G12" s="41"/>
    </row>
    <row r="15" spans="1:7" ht="39.950000000000003" customHeight="1" x14ac:dyDescent="0.2">
      <c r="A15" s="42" t="s">
        <v>1</v>
      </c>
      <c r="B15" s="42" t="s">
        <v>2</v>
      </c>
      <c r="C15" s="42" t="s">
        <v>3</v>
      </c>
      <c r="D15" s="42" t="s">
        <v>4</v>
      </c>
      <c r="E15" s="43" t="s">
        <v>5</v>
      </c>
      <c r="F15" s="28" t="s">
        <v>6</v>
      </c>
      <c r="G15" s="44" t="s">
        <v>7</v>
      </c>
    </row>
    <row r="16" spans="1:7" ht="39.950000000000003" customHeight="1" x14ac:dyDescent="0.2">
      <c r="A16" s="45" t="s">
        <v>8</v>
      </c>
      <c r="B16" s="45"/>
      <c r="C16" s="46" t="s">
        <v>9</v>
      </c>
      <c r="D16" s="47" t="s">
        <v>10</v>
      </c>
      <c r="E16" s="48">
        <v>10</v>
      </c>
      <c r="F16" s="26">
        <v>0</v>
      </c>
      <c r="G16" s="49">
        <f>E16*F16</f>
        <v>0</v>
      </c>
    </row>
    <row r="17" spans="1:7" ht="39.950000000000003" customHeight="1" x14ac:dyDescent="0.2">
      <c r="A17" s="50" t="s">
        <v>11</v>
      </c>
      <c r="B17" s="51"/>
      <c r="C17" s="46" t="s">
        <v>12</v>
      </c>
      <c r="D17" s="47" t="s">
        <v>13</v>
      </c>
      <c r="E17" s="48">
        <v>5</v>
      </c>
      <c r="F17" s="26">
        <v>0</v>
      </c>
      <c r="G17" s="49">
        <f t="shared" ref="G17" si="0">E17*F17</f>
        <v>0</v>
      </c>
    </row>
    <row r="18" spans="1:7" ht="39.950000000000003" customHeight="1" x14ac:dyDescent="0.2">
      <c r="A18" s="52"/>
      <c r="B18" s="53"/>
      <c r="C18" s="54" t="s">
        <v>17</v>
      </c>
      <c r="D18" s="55"/>
      <c r="E18" s="56"/>
      <c r="F18" s="27"/>
      <c r="G18" s="57">
        <f>SUM(G16:G17)</f>
        <v>0</v>
      </c>
    </row>
    <row r="19" spans="1:7" ht="39.950000000000003" customHeight="1" x14ac:dyDescent="0.2">
      <c r="A19" s="58"/>
      <c r="B19" s="42"/>
      <c r="C19" s="58" t="s">
        <v>38</v>
      </c>
      <c r="D19" s="59"/>
      <c r="E19" s="43"/>
      <c r="F19" s="28"/>
      <c r="G19" s="44"/>
    </row>
    <row r="20" spans="1:7" ht="24.95" customHeight="1" x14ac:dyDescent="0.2">
      <c r="A20" s="50" t="s">
        <v>16</v>
      </c>
      <c r="B20" s="60"/>
      <c r="C20" s="50" t="s">
        <v>46</v>
      </c>
      <c r="D20" s="47" t="s">
        <v>15</v>
      </c>
      <c r="E20" s="48">
        <v>1</v>
      </c>
      <c r="F20" s="30">
        <v>0</v>
      </c>
      <c r="G20" s="61">
        <f>F20*E20</f>
        <v>0</v>
      </c>
    </row>
    <row r="21" spans="1:7" ht="24.95" customHeight="1" x14ac:dyDescent="0.2">
      <c r="A21" s="50" t="s">
        <v>45</v>
      </c>
      <c r="B21" s="60"/>
      <c r="C21" s="50" t="s">
        <v>47</v>
      </c>
      <c r="D21" s="47" t="s">
        <v>15</v>
      </c>
      <c r="E21" s="48">
        <v>1</v>
      </c>
      <c r="F21" s="30">
        <v>0</v>
      </c>
      <c r="G21" s="61">
        <f t="shared" ref="G21:G23" si="1">F21*E21</f>
        <v>0</v>
      </c>
    </row>
    <row r="22" spans="1:7" ht="24.95" customHeight="1" x14ac:dyDescent="0.2">
      <c r="A22" s="50" t="s">
        <v>53</v>
      </c>
      <c r="B22" s="60"/>
      <c r="C22" s="50" t="s">
        <v>48</v>
      </c>
      <c r="D22" s="47" t="s">
        <v>15</v>
      </c>
      <c r="E22" s="48">
        <v>1</v>
      </c>
      <c r="F22" s="30">
        <v>0</v>
      </c>
      <c r="G22" s="61">
        <f t="shared" si="1"/>
        <v>0</v>
      </c>
    </row>
    <row r="23" spans="1:7" ht="24.95" customHeight="1" x14ac:dyDescent="0.2">
      <c r="A23" s="50" t="s">
        <v>54</v>
      </c>
      <c r="B23" s="60"/>
      <c r="C23" s="50" t="s">
        <v>49</v>
      </c>
      <c r="D23" s="47" t="s">
        <v>15</v>
      </c>
      <c r="E23" s="48">
        <v>1</v>
      </c>
      <c r="F23" s="30">
        <v>0</v>
      </c>
      <c r="G23" s="61">
        <f t="shared" si="1"/>
        <v>0</v>
      </c>
    </row>
    <row r="24" spans="1:7" ht="24.95" customHeight="1" x14ac:dyDescent="0.2">
      <c r="A24" s="50" t="s">
        <v>55</v>
      </c>
      <c r="B24" s="60"/>
      <c r="C24" s="50" t="s">
        <v>50</v>
      </c>
      <c r="D24" s="47" t="s">
        <v>15</v>
      </c>
      <c r="E24" s="48">
        <v>1</v>
      </c>
      <c r="F24" s="30">
        <v>0</v>
      </c>
      <c r="G24" s="61">
        <f>F24*E24</f>
        <v>0</v>
      </c>
    </row>
    <row r="25" spans="1:7" ht="24.95" customHeight="1" x14ac:dyDescent="0.25">
      <c r="A25" s="62" t="s">
        <v>56</v>
      </c>
      <c r="B25" s="63"/>
      <c r="C25" s="64" t="s">
        <v>51</v>
      </c>
      <c r="D25" s="65" t="s">
        <v>15</v>
      </c>
      <c r="E25" s="66">
        <v>1</v>
      </c>
      <c r="F25" s="26">
        <v>0</v>
      </c>
      <c r="G25" s="49">
        <f t="shared" ref="G25:G26" si="2">E25*F25</f>
        <v>0</v>
      </c>
    </row>
    <row r="26" spans="1:7" ht="24.95" customHeight="1" x14ac:dyDescent="0.25">
      <c r="A26" s="62" t="s">
        <v>57</v>
      </c>
      <c r="B26" s="63"/>
      <c r="C26" s="64" t="s">
        <v>52</v>
      </c>
      <c r="D26" s="65" t="s">
        <v>15</v>
      </c>
      <c r="E26" s="66">
        <v>1</v>
      </c>
      <c r="F26" s="26">
        <v>0</v>
      </c>
      <c r="G26" s="49">
        <f t="shared" si="2"/>
        <v>0</v>
      </c>
    </row>
    <row r="27" spans="1:7" ht="20.100000000000001" customHeight="1" x14ac:dyDescent="0.2">
      <c r="A27" s="67"/>
      <c r="B27" s="68"/>
      <c r="C27" s="58" t="s">
        <v>17</v>
      </c>
      <c r="D27" s="42"/>
      <c r="E27" s="43"/>
      <c r="F27" s="27"/>
      <c r="G27" s="57">
        <f>SUM(G20:G26)</f>
        <v>0</v>
      </c>
    </row>
    <row r="28" spans="1:7" ht="20.100000000000001" customHeight="1" x14ac:dyDescent="0.2">
      <c r="A28" s="35"/>
      <c r="D28" s="35"/>
      <c r="F28" s="36"/>
      <c r="G28" s="36"/>
    </row>
    <row r="30" spans="1:7" ht="30" customHeight="1" x14ac:dyDescent="0.2">
      <c r="C30" s="69" t="s">
        <v>18</v>
      </c>
      <c r="D30" s="70"/>
      <c r="E30" s="70"/>
      <c r="F30" s="71"/>
      <c r="G30" s="72">
        <f>G27+G18</f>
        <v>0</v>
      </c>
    </row>
    <row r="31" spans="1:7" ht="30" customHeight="1" x14ac:dyDescent="0.2">
      <c r="C31" s="69" t="s">
        <v>19</v>
      </c>
      <c r="D31" s="70"/>
      <c r="E31" s="70"/>
      <c r="F31" s="71"/>
      <c r="G31" s="72">
        <v>22</v>
      </c>
    </row>
    <row r="32" spans="1:7" ht="30" customHeight="1" x14ac:dyDescent="0.2">
      <c r="C32" s="73" t="s">
        <v>20</v>
      </c>
      <c r="D32" s="74"/>
      <c r="E32" s="74"/>
      <c r="F32" s="75"/>
      <c r="G32" s="72">
        <f>G30*G31/100</f>
        <v>0</v>
      </c>
    </row>
    <row r="33" spans="1:7" ht="30" customHeight="1" x14ac:dyDescent="0.2">
      <c r="C33" s="73" t="s">
        <v>21</v>
      </c>
      <c r="D33" s="74"/>
      <c r="E33" s="74"/>
      <c r="F33" s="75"/>
      <c r="G33" s="72">
        <f>G30+G32</f>
        <v>0</v>
      </c>
    </row>
    <row r="36" spans="1:7" x14ac:dyDescent="0.2">
      <c r="A36" s="76"/>
      <c r="B36" s="38"/>
      <c r="C36" s="38"/>
      <c r="D36" s="76"/>
      <c r="E36" s="77"/>
      <c r="F36" s="78" t="s">
        <v>22</v>
      </c>
      <c r="G36" s="78"/>
    </row>
    <row r="37" spans="1:7" x14ac:dyDescent="0.2">
      <c r="A37" s="76"/>
      <c r="B37" s="38"/>
      <c r="C37" s="38"/>
      <c r="D37" s="76"/>
      <c r="E37" s="77"/>
      <c r="F37" s="79"/>
      <c r="G37" s="79"/>
    </row>
    <row r="38" spans="1:7" x14ac:dyDescent="0.2">
      <c r="A38" s="76"/>
      <c r="B38" s="38"/>
      <c r="C38" s="38"/>
      <c r="D38" s="76"/>
      <c r="E38" s="77"/>
      <c r="F38" s="80"/>
      <c r="G38" s="80"/>
    </row>
    <row r="39" spans="1:7" x14ac:dyDescent="0.2">
      <c r="A39" s="76"/>
      <c r="B39" s="38"/>
      <c r="C39" s="38"/>
      <c r="D39" s="76"/>
      <c r="E39" s="77"/>
      <c r="F39" s="79"/>
      <c r="G39" s="79"/>
    </row>
    <row r="40" spans="1:7" x14ac:dyDescent="0.2">
      <c r="A40" s="76"/>
      <c r="B40" s="38"/>
      <c r="C40" s="38"/>
      <c r="D40" s="76"/>
      <c r="E40" s="77"/>
      <c r="F40" s="79"/>
      <c r="G40" s="79"/>
    </row>
    <row r="41" spans="1:7" x14ac:dyDescent="0.2">
      <c r="A41" s="76"/>
      <c r="B41" s="81" t="s">
        <v>23</v>
      </c>
      <c r="C41" s="38"/>
      <c r="D41" s="76"/>
      <c r="E41" s="77"/>
      <c r="F41" s="79"/>
      <c r="G41" s="79"/>
    </row>
    <row r="42" spans="1:7" x14ac:dyDescent="0.2">
      <c r="A42" s="76"/>
      <c r="B42" s="38"/>
      <c r="C42" s="38"/>
      <c r="D42" s="76"/>
      <c r="E42" s="77"/>
      <c r="F42" s="79"/>
      <c r="G42" s="79"/>
    </row>
    <row r="43" spans="1:7" ht="37.5" customHeight="1" x14ac:dyDescent="0.2">
      <c r="A43" s="76"/>
      <c r="B43" s="82" t="s">
        <v>24</v>
      </c>
      <c r="C43" s="82"/>
      <c r="D43" s="82"/>
      <c r="E43" s="82"/>
      <c r="F43" s="79"/>
      <c r="G43" s="79"/>
    </row>
    <row r="44" spans="1:7" ht="24" customHeight="1" x14ac:dyDescent="0.2">
      <c r="A44" s="76"/>
      <c r="B44" s="82" t="s">
        <v>64</v>
      </c>
      <c r="C44" s="82"/>
      <c r="D44" s="82"/>
      <c r="E44" s="82"/>
      <c r="F44" s="79"/>
      <c r="G44" s="79"/>
    </row>
    <row r="45" spans="1:7" x14ac:dyDescent="0.2">
      <c r="A45" s="76"/>
      <c r="B45" s="38"/>
      <c r="C45" s="38"/>
      <c r="D45" s="76"/>
      <c r="E45" s="77"/>
      <c r="F45" s="79"/>
      <c r="G45" s="79"/>
    </row>
  </sheetData>
  <sheetProtection algorithmName="SHA-512" hashValue="dPJ5MAPRl5hfjjeiqoYngOUVF1cp+PcWCclAysyEN+CIpHoqosmvq8XH5amZ67QNheZ+h8ap5sSXLCqTjmFdpg==" saltValue="fX3aQn8rbGfOC16U++rR8w==" spinCount="100000" sheet="1" objects="1" scenarios="1"/>
  <mergeCells count="9">
    <mergeCell ref="B43:E43"/>
    <mergeCell ref="B44:E44"/>
    <mergeCell ref="B11:F11"/>
    <mergeCell ref="C30:F30"/>
    <mergeCell ref="C31:F31"/>
    <mergeCell ref="C32:F32"/>
    <mergeCell ref="C33:F33"/>
    <mergeCell ref="F36:G36"/>
    <mergeCell ref="B12:G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&amp;ROBR-2.3</oddHeader>
    <oddFooter>&amp;RVzdrževanje medicinske opreme proizvajalca Landing, SurgicPro in Orfit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36"/>
  <sheetViews>
    <sheetView tabSelected="1" zoomScaleNormal="100" workbookViewId="0">
      <selection activeCell="I17" sqref="I17"/>
    </sheetView>
  </sheetViews>
  <sheetFormatPr defaultRowHeight="12.75" x14ac:dyDescent="0.2"/>
  <cols>
    <col min="1" max="1" width="6.7109375" style="76" customWidth="1"/>
    <col min="2" max="2" width="47.42578125" style="38" customWidth="1"/>
    <col min="3" max="3" width="21.140625" style="38" customWidth="1"/>
    <col min="4" max="4" width="13.5703125" style="38" bestFit="1" customWidth="1"/>
    <col min="5" max="5" width="8.28515625" style="83" customWidth="1"/>
    <col min="6" max="6" width="13.7109375" style="83" customWidth="1"/>
    <col min="7" max="7" width="21.28515625" style="79" customWidth="1"/>
    <col min="8" max="16384" width="9.140625" style="38"/>
  </cols>
  <sheetData>
    <row r="1" spans="1:7" ht="14.25" x14ac:dyDescent="0.2">
      <c r="A1" s="120"/>
      <c r="B1" s="19"/>
      <c r="C1" s="24"/>
    </row>
    <row r="2" spans="1:7" ht="20.100000000000001" customHeight="1" x14ac:dyDescent="0.2">
      <c r="A2" s="120"/>
      <c r="B2" s="18" t="s">
        <v>0</v>
      </c>
      <c r="C2" s="24"/>
    </row>
    <row r="3" spans="1:7" ht="20.100000000000001" customHeight="1" x14ac:dyDescent="0.2">
      <c r="A3" s="120"/>
      <c r="B3" s="21"/>
      <c r="C3" s="24"/>
    </row>
    <row r="4" spans="1:7" ht="20.100000000000001" customHeight="1" x14ac:dyDescent="0.2">
      <c r="A4" s="120"/>
      <c r="B4" s="21"/>
      <c r="C4" s="24"/>
    </row>
    <row r="5" spans="1:7" ht="20.100000000000001" customHeight="1" x14ac:dyDescent="0.2">
      <c r="A5" s="120"/>
      <c r="B5" s="21"/>
      <c r="C5" s="24"/>
    </row>
    <row r="6" spans="1:7" ht="20.100000000000001" customHeight="1" x14ac:dyDescent="0.2">
      <c r="A6" s="120"/>
      <c r="B6" s="24"/>
      <c r="C6" s="24"/>
    </row>
    <row r="7" spans="1:7" ht="20.100000000000001" customHeight="1" x14ac:dyDescent="0.2">
      <c r="A7" s="120"/>
      <c r="B7" s="18" t="s">
        <v>29</v>
      </c>
      <c r="C7" s="24"/>
    </row>
    <row r="8" spans="1:7" ht="20.100000000000001" customHeight="1" x14ac:dyDescent="0.2">
      <c r="A8" s="120"/>
      <c r="B8" s="18" t="s">
        <v>30</v>
      </c>
      <c r="C8" s="24"/>
    </row>
    <row r="9" spans="1:7" ht="20.100000000000001" customHeight="1" x14ac:dyDescent="0.2">
      <c r="A9" s="120"/>
      <c r="B9" s="18"/>
      <c r="C9" s="24"/>
    </row>
    <row r="10" spans="1:7" ht="14.25" x14ac:dyDescent="0.2">
      <c r="B10" s="35"/>
    </row>
    <row r="11" spans="1:7" ht="15" x14ac:dyDescent="0.25">
      <c r="A11" s="34"/>
      <c r="B11" s="39" t="s">
        <v>40</v>
      </c>
      <c r="C11" s="39"/>
      <c r="D11" s="39"/>
      <c r="E11" s="39"/>
      <c r="F11" s="39"/>
    </row>
    <row r="12" spans="1:7" ht="15" x14ac:dyDescent="0.25">
      <c r="A12" s="34"/>
      <c r="B12" s="84" t="s">
        <v>62</v>
      </c>
      <c r="C12" s="84"/>
      <c r="D12" s="85"/>
      <c r="E12" s="86"/>
      <c r="F12" s="87"/>
    </row>
    <row r="13" spans="1:7" ht="14.25" x14ac:dyDescent="0.2">
      <c r="B13" s="35"/>
    </row>
    <row r="14" spans="1:7" ht="13.5" thickBot="1" x14ac:dyDescent="0.25"/>
    <row r="15" spans="1:7" ht="24.95" customHeight="1" x14ac:dyDescent="0.2">
      <c r="A15" s="88" t="s">
        <v>1</v>
      </c>
      <c r="B15" s="89" t="s">
        <v>35</v>
      </c>
      <c r="C15" s="89" t="s">
        <v>36</v>
      </c>
      <c r="D15" s="89" t="s">
        <v>37</v>
      </c>
      <c r="E15" s="90" t="s">
        <v>4</v>
      </c>
      <c r="F15" s="121" t="s">
        <v>6</v>
      </c>
      <c r="G15" s="91" t="s">
        <v>7</v>
      </c>
    </row>
    <row r="16" spans="1:7" ht="24.95" customHeight="1" x14ac:dyDescent="0.2">
      <c r="A16" s="92" t="s">
        <v>8</v>
      </c>
      <c r="B16" s="93" t="s">
        <v>58</v>
      </c>
      <c r="C16" s="93">
        <v>129849</v>
      </c>
      <c r="D16" s="94" t="s">
        <v>65</v>
      </c>
      <c r="E16" s="95">
        <v>1</v>
      </c>
      <c r="F16" s="122">
        <v>0</v>
      </c>
      <c r="G16" s="96">
        <f>F16*E16</f>
        <v>0</v>
      </c>
    </row>
    <row r="17" spans="1:7" ht="36" customHeight="1" x14ac:dyDescent="0.2">
      <c r="A17" s="92" t="s">
        <v>11</v>
      </c>
      <c r="B17" s="97" t="s">
        <v>59</v>
      </c>
      <c r="C17" s="93">
        <v>134169</v>
      </c>
      <c r="D17" s="94" t="s">
        <v>66</v>
      </c>
      <c r="E17" s="95">
        <v>1</v>
      </c>
      <c r="F17" s="122">
        <v>0</v>
      </c>
      <c r="G17" s="96">
        <f>F17*E17</f>
        <v>0</v>
      </c>
    </row>
    <row r="18" spans="1:7" ht="24.95" customHeight="1" x14ac:dyDescent="0.2">
      <c r="A18" s="98" t="s">
        <v>14</v>
      </c>
      <c r="B18" s="99" t="s">
        <v>60</v>
      </c>
      <c r="C18" s="100">
        <v>138091</v>
      </c>
      <c r="D18" s="62" t="s">
        <v>67</v>
      </c>
      <c r="E18" s="101">
        <v>1</v>
      </c>
      <c r="F18" s="25">
        <v>0</v>
      </c>
      <c r="G18" s="102">
        <f>E18*F18</f>
        <v>0</v>
      </c>
    </row>
    <row r="19" spans="1:7" ht="24.95" customHeight="1" thickBot="1" x14ac:dyDescent="0.25">
      <c r="A19" s="103"/>
      <c r="B19" s="104" t="s">
        <v>17</v>
      </c>
      <c r="C19" s="105"/>
      <c r="D19" s="105"/>
      <c r="E19" s="106"/>
      <c r="F19" s="29"/>
      <c r="G19" s="107">
        <f>SUM(G16:G18)</f>
        <v>0</v>
      </c>
    </row>
    <row r="21" spans="1:7" ht="13.5" thickBot="1" x14ac:dyDescent="0.25"/>
    <row r="22" spans="1:7" ht="30" customHeight="1" x14ac:dyDescent="0.2">
      <c r="C22" s="108" t="s">
        <v>18</v>
      </c>
      <c r="D22" s="109"/>
      <c r="E22" s="109"/>
      <c r="F22" s="110"/>
      <c r="G22" s="111">
        <f>G19</f>
        <v>0</v>
      </c>
    </row>
    <row r="23" spans="1:7" ht="30" customHeight="1" x14ac:dyDescent="0.2">
      <c r="C23" s="112" t="s">
        <v>19</v>
      </c>
      <c r="D23" s="74"/>
      <c r="E23" s="74"/>
      <c r="F23" s="75"/>
      <c r="G23" s="113">
        <v>22</v>
      </c>
    </row>
    <row r="24" spans="1:7" ht="30" customHeight="1" x14ac:dyDescent="0.2">
      <c r="C24" s="112" t="s">
        <v>25</v>
      </c>
      <c r="D24" s="74"/>
      <c r="E24" s="74"/>
      <c r="F24" s="75"/>
      <c r="G24" s="113">
        <f>G22*G23/100</f>
        <v>0</v>
      </c>
    </row>
    <row r="25" spans="1:7" ht="30" customHeight="1" thickBot="1" x14ac:dyDescent="0.25">
      <c r="C25" s="114" t="s">
        <v>21</v>
      </c>
      <c r="D25" s="115"/>
      <c r="E25" s="115"/>
      <c r="F25" s="116"/>
      <c r="G25" s="117">
        <f>G22+G24</f>
        <v>0</v>
      </c>
    </row>
    <row r="28" spans="1:7" x14ac:dyDescent="0.2">
      <c r="F28" s="118" t="s">
        <v>22</v>
      </c>
      <c r="G28" s="118"/>
    </row>
    <row r="30" spans="1:7" x14ac:dyDescent="0.2">
      <c r="F30" s="119"/>
      <c r="G30" s="80"/>
    </row>
    <row r="33" spans="2:6" x14ac:dyDescent="0.2">
      <c r="B33" s="81" t="s">
        <v>23</v>
      </c>
    </row>
    <row r="35" spans="2:6" ht="35.25" customHeight="1" x14ac:dyDescent="0.2">
      <c r="B35" s="82" t="s">
        <v>24</v>
      </c>
      <c r="C35" s="82"/>
      <c r="D35" s="82"/>
      <c r="E35" s="82"/>
      <c r="F35" s="82"/>
    </row>
    <row r="36" spans="2:6" ht="25.5" customHeight="1" x14ac:dyDescent="0.2">
      <c r="B36" s="82" t="s">
        <v>64</v>
      </c>
      <c r="C36" s="82"/>
      <c r="D36" s="82"/>
      <c r="E36" s="82"/>
      <c r="F36" s="82"/>
    </row>
  </sheetData>
  <sheetProtection algorithmName="SHA-512" hashValue="40QkmMkwRIz7kUSVRJWkfY8csiYDhxB0B8qROZ3dcfrZ74i21cBuJX4LO8xzcA1yWwZgpuidTsbLAgI2M63Law==" saltValue="t2vxUolk+zb53u2hjoux7A==" spinCount="100000" sheet="1" objects="1" scenarios="1"/>
  <mergeCells count="8">
    <mergeCell ref="B36:F36"/>
    <mergeCell ref="B35:F35"/>
    <mergeCell ref="B11:F11"/>
    <mergeCell ref="C22:F22"/>
    <mergeCell ref="C23:F23"/>
    <mergeCell ref="C24:F24"/>
    <mergeCell ref="C25:F25"/>
    <mergeCell ref="F28:G2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&amp;ROBR-2.3</oddHeader>
    <oddFooter>&amp;RVzdrževanje medicinske opreme proizvajalca Landing, SurgicPro in Orfit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0"/>
  <sheetViews>
    <sheetView topLeftCell="A6" zoomScaleNormal="100" workbookViewId="0">
      <selection activeCell="B33" sqref="B33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32</v>
      </c>
    </row>
    <row r="8" spans="1:9" ht="20.100000000000001" customHeight="1" x14ac:dyDescent="0.2">
      <c r="B8" s="1" t="s">
        <v>31</v>
      </c>
    </row>
    <row r="11" spans="1:9" ht="15.75" x14ac:dyDescent="0.25">
      <c r="B11" s="31" t="s">
        <v>41</v>
      </c>
      <c r="C11" s="31"/>
      <c r="D11" s="31"/>
      <c r="E11" s="31"/>
      <c r="F11" s="31"/>
      <c r="G11" s="31"/>
      <c r="H11" s="9"/>
      <c r="I11" s="9"/>
    </row>
    <row r="12" spans="1:9" ht="15.75" x14ac:dyDescent="0.25">
      <c r="B12" s="32" t="s">
        <v>63</v>
      </c>
      <c r="C12" s="32"/>
      <c r="D12" s="32"/>
      <c r="E12" s="32"/>
      <c r="F12" s="32"/>
      <c r="G12" s="32"/>
      <c r="H12" s="32"/>
      <c r="I12" s="32"/>
    </row>
    <row r="15" spans="1:9" ht="30" customHeight="1" x14ac:dyDescent="0.2">
      <c r="A15" s="10" t="s">
        <v>1</v>
      </c>
      <c r="B15" s="10" t="s">
        <v>3</v>
      </c>
      <c r="C15" s="11" t="s">
        <v>27</v>
      </c>
    </row>
    <row r="16" spans="1:9" ht="30" customHeight="1" x14ac:dyDescent="0.2">
      <c r="A16" s="5" t="s">
        <v>8</v>
      </c>
      <c r="B16" s="12" t="s">
        <v>42</v>
      </c>
      <c r="C16" s="13">
        <f>'Sklop 3 - podsklop 1'!G30</f>
        <v>0</v>
      </c>
    </row>
    <row r="17" spans="1:4" ht="30" customHeight="1" x14ac:dyDescent="0.2">
      <c r="A17" s="5" t="s">
        <v>11</v>
      </c>
      <c r="B17" s="12" t="s">
        <v>43</v>
      </c>
      <c r="C17" s="13">
        <f>'Sklop 3 - podsklop 2'!G22</f>
        <v>0</v>
      </c>
    </row>
    <row r="18" spans="1:4" ht="30" customHeight="1" x14ac:dyDescent="0.2">
      <c r="A18" s="4"/>
      <c r="B18" s="14" t="s">
        <v>44</v>
      </c>
      <c r="C18" s="15">
        <f>SUM(C16:C17)</f>
        <v>0</v>
      </c>
    </row>
    <row r="22" spans="1:4" x14ac:dyDescent="0.2">
      <c r="C22" s="17" t="s">
        <v>22</v>
      </c>
    </row>
    <row r="24" spans="1:4" x14ac:dyDescent="0.2">
      <c r="C24" s="7"/>
    </row>
    <row r="27" spans="1:4" x14ac:dyDescent="0.2">
      <c r="B27" s="8" t="s">
        <v>23</v>
      </c>
    </row>
    <row r="29" spans="1:4" ht="39" customHeight="1" x14ac:dyDescent="0.2">
      <c r="B29" s="33" t="s">
        <v>28</v>
      </c>
      <c r="C29" s="33"/>
      <c r="D29" s="16"/>
    </row>
    <row r="30" spans="1:4" ht="29.25" customHeight="1" x14ac:dyDescent="0.2">
      <c r="B30" s="33" t="s">
        <v>64</v>
      </c>
      <c r="C30" s="33"/>
    </row>
  </sheetData>
  <mergeCells count="4">
    <mergeCell ref="B11:G11"/>
    <mergeCell ref="B12:I12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&amp;ROBR-2.3</oddHeader>
    <oddFooter>&amp;RVzdrževanje medicinske opreme proizvajalca Landing, SurgicPro in Orfit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2025-06-13T11:42:19Z</cp:lastPrinted>
  <dcterms:created xsi:type="dcterms:W3CDTF">2025-01-31T07:16:52Z</dcterms:created>
  <dcterms:modified xsi:type="dcterms:W3CDTF">2025-06-24T11:43:31Z</dcterms:modified>
</cp:coreProperties>
</file>